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Q12"/>
  <c r="Q27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7"/>
  <c r="I36" s="1"/>
  <c r="S36" s="1"/>
  <c r="I3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<sst xmlns="http://schemas.openxmlformats.org/spreadsheetml/2006/main" count="116" uniqueCount="74">
  <si>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</si>
  <si>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</si>
  <si>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</si>
  <si>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Kamenice</t>
  </si>
  <si>
    <t>Datum:  </t>
  </si>
  <si>
    <t>21.1.2023</t>
  </si>
  <si>
    <t>Domácí</t>
  </si>
  <si>
    <t>TJ Slovan Kamenice nad Lipou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</si>
  <si>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</si>
  <si>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</si>
  <si>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</si>
  <si>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</si>
  <si>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</si>
  <si>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</si>
  <si>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</si>
  <si>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</si>
  <si>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</si>
  <si>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</si>
  <si>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</si>
  <si>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</si>
  <si>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</si>
  <si>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Dúška</t>
  </si>
  <si>
    <t>Sobota</t>
  </si>
  <si>
    <t>Lukáš</t>
  </si>
  <si>
    <t>Břetislav</t>
  </si>
  <si>
    <t>Rychtařík ml.</t>
  </si>
  <si>
    <t>Albrecht</t>
  </si>
  <si>
    <t>Václav</t>
  </si>
  <si>
    <t>Michal</t>
  </si>
  <si>
    <t>Schober ml.</t>
  </si>
  <si>
    <t>Sekanina</t>
  </si>
  <si>
    <t>David</t>
  </si>
  <si>
    <t>Milan</t>
  </si>
  <si>
    <t>Šindelář</t>
  </si>
  <si>
    <t>Bartoš</t>
  </si>
  <si>
    <t>Petr</t>
  </si>
  <si>
    <t>Kamil</t>
  </si>
  <si>
    <t>Havran</t>
  </si>
  <si>
    <t>Radek</t>
  </si>
  <si>
    <t>Baslar</t>
  </si>
  <si>
    <t>Karel</t>
  </si>
  <si>
    <t>Jiří</t>
  </si>
  <si>
    <t>Celkový výkon družstva  </t>
  </si>
  <si>
    <t>Vedoucí družstva         Jméno:</t>
  </si>
  <si>
    <t>David Dúška</t>
  </si>
  <si>
    <t>Bodový zisk</t>
  </si>
  <si>
    <t>Radek Havran</t>
  </si>
  <si>
    <t>Podpis:</t>
  </si>
  <si>
    <t>Rozhodčí</t>
  </si>
  <si>
    <t>Jméno:</t>
  </si>
  <si>
    <t>Jiří Pelíšek</t>
  </si>
  <si>
    <t>Číslo průkazu:</t>
  </si>
  <si>
    <t>II/0614</t>
  </si>
  <si>
    <t>Čas zahájení utkání:  </t>
  </si>
  <si>
    <t>13:00</t>
  </si>
  <si>
    <t>Teplota na kuželně:  </t>
  </si>
  <si>
    <t>Čas ukončení utkání:  </t>
  </si>
  <si>
    <t>16:40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</si>
  <si>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</si>
  <si>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</si>
  <si>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</si>
  <si>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</si>
  <si>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</si>
  <si>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</si>
  <si>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</si>
  <si>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</si>
  <si>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</si>
  <si>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</si>
  <si>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Šindelář ml. Jaroslav</t>
  </si>
  <si>
    <t>Schober ml. David</t>
  </si>
  <si>
    <t>Napomínání hráčů za nesportovní chování či vyloučení ze startu:</t>
  </si>
  <si>
    <t>Různé:</t>
  </si>
  <si>
    <t xml:space="preserve">Datum a podpis rozhodčího:  </t>
  </si>
  <si>
    <t>21.1.2023 Jiří Pelíšek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</si>
</sst>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44" sqref="A4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106</v>
      </c>
      <c r="E8" s="12">
        <v>43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54</v>
      </c>
      <c r="P8" s="12">
        <v>1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114</v>
      </c>
      <c r="E9" s="18">
        <v>53</v>
      </c>
      <c r="F9" s="18">
        <v>1</v>
      </c>
      <c r="G9" s="19">
        <f>IF(AND(ISBLANK(D9),ISBLANK(E9)),"",D9+E9)</f>
        <v>167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44</v>
      </c>
      <c r="P9" s="18">
        <v>1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54</v>
      </c>
      <c r="F10" s="18">
        <v>0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35</v>
      </c>
      <c r="P10" s="18">
        <v>1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33</v>
      </c>
      <c r="F11" s="23">
        <v>1</v>
      </c>
      <c r="G11" s="24">
        <f>IF(AND(ISBLANK(D11),ISBLANK(E11)),"",D11+E11)</f>
        <v>121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27</v>
      </c>
      <c r="P11" s="23">
        <v>5</v>
      </c>
      <c r="Q11" s="24">
        <f>IF(AND(ISBLANK(N11),ISBLANK(O11)),"",N11+O11)</f>
        <v>115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22305</v>
      </c>
      <c r="B12" s="97"/>
      <c r="C12" s="26" t="s">
        <v>18</v>
      </c>
      <c r="D12" s="27">
        <f>IF(ISNUMBER($G12),SUM(D8:D11),"")</f>
        <v>388</v>
      </c>
      <c r="E12" s="28">
        <f>IF(ISNUMBER($G12),SUM(E8:E11),"")</f>
        <v>183</v>
      </c>
      <c r="F12" s="28">
        <f>IF(ISNUMBER($G12),SUM(F8:F11),"")</f>
        <v>2</v>
      </c>
      <c r="G12" s="29">
        <f>IF(SUM($G8:$G11)+SUM($Q8:$Q11)&gt;0,SUM(G8:G11),"")</f>
        <v>571</v>
      </c>
      <c r="H12" s="27">
        <f>IF(ISNUMBER($G12),SUM(H8:H11),"")</f>
        <v>3</v>
      </c>
      <c r="I12" s="99"/>
      <c r="K12" s="96">
        <v>18569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160</v>
      </c>
      <c r="P12" s="28">
        <f>IF(ISNUMBER($G12),SUM(P8:P11),"")</f>
        <v>8</v>
      </c>
      <c r="Q12" s="29">
        <f>IF(SUM($G8:$G11)+SUM($Q8:$Q11)&gt;0,SUM(Q8:Q11),"")</f>
        <v>540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45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63</v>
      </c>
      <c r="P13" s="12">
        <v>0</v>
      </c>
      <c r="Q13" s="13">
        <f>IF(AND(ISBLANK(N13),ISBLANK(O13)),"",N13+O13)</f>
        <v>168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112</v>
      </c>
      <c r="E14" s="18">
        <v>63</v>
      </c>
      <c r="F14" s="18">
        <v>0</v>
      </c>
      <c r="G14" s="19">
        <f>IF(AND(ISBLANK(D14),ISBLANK(E14)),"",D14+E14)</f>
        <v>175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50</v>
      </c>
      <c r="P14" s="18">
        <v>0</v>
      </c>
      <c r="Q14" s="19">
        <f>IF(AND(ISBLANK(N14),ISBLANK(O14)),"",N14+O14)</f>
        <v>141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117</v>
      </c>
      <c r="E15" s="18">
        <v>60</v>
      </c>
      <c r="F15" s="18">
        <v>0</v>
      </c>
      <c r="G15" s="19">
        <f>IF(AND(ISBLANK(D15),ISBLANK(E15)),"",D15+E15)</f>
        <v>177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53</v>
      </c>
      <c r="P15" s="18">
        <v>0</v>
      </c>
      <c r="Q15" s="19">
        <f>IF(AND(ISBLANK(N15),ISBLANK(O15)),"",N15+O15)</f>
        <v>150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60</v>
      </c>
      <c r="F16" s="23">
        <v>0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59</v>
      </c>
      <c r="P16" s="23">
        <v>1</v>
      </c>
      <c r="Q16" s="24">
        <f>IF(AND(ISBLANK(N16),ISBLANK(O16)),"",N16+O16)</f>
        <v>154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9942</v>
      </c>
      <c r="B17" s="97"/>
      <c r="C17" s="26" t="s">
        <v>18</v>
      </c>
      <c r="D17" s="27">
        <f>IF(ISNUMBER($G17),SUM(D13:D16),"")</f>
        <v>414</v>
      </c>
      <c r="E17" s="28">
        <f>IF(ISNUMBER($G17),SUM(E13:E16),"")</f>
        <v>228</v>
      </c>
      <c r="F17" s="28">
        <f>IF(ISNUMBER($G17),SUM(F13:F16),"")</f>
        <v>0</v>
      </c>
      <c r="G17" s="29">
        <f>IF(SUM($G13:$G16)+SUM($Q13:$Q16)&gt;0,SUM(G13:G16),"")</f>
        <v>642</v>
      </c>
      <c r="H17" s="27">
        <f>IF(ISNUMBER($G17),SUM(H13:H16),"")</f>
        <v>3</v>
      </c>
      <c r="I17" s="99"/>
      <c r="K17" s="96">
        <v>17646</v>
      </c>
      <c r="L17" s="97"/>
      <c r="M17" s="26" t="s">
        <v>18</v>
      </c>
      <c r="N17" s="27">
        <f>IF(ISNUMBER($G17),SUM(N13:N16),"")</f>
        <v>388</v>
      </c>
      <c r="O17" s="28">
        <f>IF(ISNUMBER($G17),SUM(O13:O16),"")</f>
        <v>225</v>
      </c>
      <c r="P17" s="28">
        <f>IF(ISNUMBER($G17),SUM(P13:P16),"")</f>
        <v>1</v>
      </c>
      <c r="Q17" s="29">
        <f>IF(SUM($G13:$G16)+SUM($Q13:$Q16)&gt;0,SUM(Q13:Q16),"")</f>
        <v>613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26</v>
      </c>
      <c r="F18" s="12">
        <v>4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86</v>
      </c>
      <c r="O18" s="12">
        <v>40</v>
      </c>
      <c r="P18" s="12">
        <v>2</v>
      </c>
      <c r="Q18" s="13">
        <f>IF(AND(ISBLANK(N18),ISBLANK(O18)),"",N18+O18)</f>
        <v>126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36</v>
      </c>
      <c r="F19" s="18">
        <v>1</v>
      </c>
      <c r="G19" s="19">
        <f>IF(AND(ISBLANK(D19),ISBLANK(E19)),"",D19+E19)</f>
        <v>124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26</v>
      </c>
      <c r="P19" s="18">
        <v>4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27</v>
      </c>
      <c r="F20" s="18">
        <v>3</v>
      </c>
      <c r="G20" s="19">
        <f>IF(AND(ISBLANK(D20),ISBLANK(E20)),"",D20+E20)</f>
        <v>113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89</v>
      </c>
      <c r="O20" s="18">
        <v>27</v>
      </c>
      <c r="P20" s="18">
        <v>2</v>
      </c>
      <c r="Q20" s="19">
        <f>IF(AND(ISBLANK(N20),ISBLANK(O20)),"",N20+O20)</f>
        <v>116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52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45</v>
      </c>
      <c r="P21" s="23">
        <v>0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24819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141</v>
      </c>
      <c r="F22" s="28">
        <f>IF(ISNUMBER($G22),SUM(F18:F21),"")</f>
        <v>8</v>
      </c>
      <c r="G22" s="29">
        <f>IF(SUM($G18:$G21)+SUM($Q18:$Q21)&gt;0,SUM(G18:G21),"")</f>
        <v>495</v>
      </c>
      <c r="H22" s="27">
        <f>IF(ISNUMBER($G22),SUM(H18:H21),"")</f>
        <v>2</v>
      </c>
      <c r="I22" s="99"/>
      <c r="K22" s="96">
        <v>7694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138</v>
      </c>
      <c r="P22" s="28">
        <f>IF(ISNUMBER($G22),SUM(P18:P21),"")</f>
        <v>8</v>
      </c>
      <c r="Q22" s="29">
        <f>IF(SUM($G18:$G21)+SUM($Q18:$Q21)&gt;0,SUM(Q18:Q21),"")</f>
        <v>497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51</v>
      </c>
      <c r="F23" s="12">
        <v>2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43</v>
      </c>
      <c r="P23" s="12">
        <v>1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34</v>
      </c>
      <c r="F24" s="18">
        <v>3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36</v>
      </c>
      <c r="P24" s="18">
        <v>2</v>
      </c>
      <c r="Q24" s="19">
        <f>IF(AND(ISBLANK(N24),ISBLANK(O24)),"",N24+O24)</f>
        <v>132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72</v>
      </c>
      <c r="F25" s="18">
        <v>0</v>
      </c>
      <c r="G25" s="19">
        <f>IF(AND(ISBLANK(D25),ISBLANK(E25)),"",D25+E25)</f>
        <v>161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89</v>
      </c>
      <c r="O25" s="18">
        <v>63</v>
      </c>
      <c r="P25" s="18">
        <v>0</v>
      </c>
      <c r="Q25" s="19">
        <f>IF(AND(ISBLANK(N25),ISBLANK(O25)),"",N25+O25)</f>
        <v>152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44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63</v>
      </c>
      <c r="P26" s="23">
        <v>0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19457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201</v>
      </c>
      <c r="F27" s="28">
        <f>IF(ISNUMBER($G27),SUM(F23:F26),"")</f>
        <v>5</v>
      </c>
      <c r="G27" s="29">
        <f>IF(SUM($G23:$G26)+SUM($Q23:$Q26)&gt;0,SUM(G23:G26),"")</f>
        <v>585</v>
      </c>
      <c r="H27" s="27">
        <f>IF(ISNUMBER($G27),SUM(H23:H26),"")</f>
        <v>2</v>
      </c>
      <c r="I27" s="99"/>
      <c r="K27" s="96">
        <v>18634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205</v>
      </c>
      <c r="P27" s="28">
        <f>IF(ISNUMBER($G27),SUM(P23:P26),"")</f>
        <v>3</v>
      </c>
      <c r="Q27" s="29">
        <f>IF(SUM($G23:$G26)+SUM($Q23:$Q26)&gt;0,SUM(Q23:Q26),"")</f>
        <v>572</v>
      </c>
      <c r="R27" s="27">
        <f>IF(ISNUMBER($G27),SUM(R23:R26),"")</f>
        <v>2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98</v>
      </c>
      <c r="E28" s="12">
        <v>54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102</v>
      </c>
      <c r="O28" s="12">
        <v>35</v>
      </c>
      <c r="P28" s="12">
        <v>4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53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27</v>
      </c>
      <c r="P29" s="18">
        <v>2</v>
      </c>
      <c r="Q29" s="19">
        <f>IF(AND(ISBLANK(N29),ISBLANK(O29)),"",N29+O29)</f>
        <v>113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106</v>
      </c>
      <c r="E30" s="18">
        <v>59</v>
      </c>
      <c r="F30" s="18">
        <v>0</v>
      </c>
      <c r="G30" s="19">
        <f>IF(AND(ISBLANK(D30),ISBLANK(E30)),"",D30+E30)</f>
        <v>165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88</v>
      </c>
      <c r="O30" s="18">
        <v>41</v>
      </c>
      <c r="P30" s="18">
        <v>3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27</v>
      </c>
      <c r="F31" s="23">
        <v>6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43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19492</v>
      </c>
      <c r="B32" s="97"/>
      <c r="C32" s="26" t="s">
        <v>18</v>
      </c>
      <c r="D32" s="27">
        <f>IF(ISNUMBER($G32),SUM(D28:D31),"")</f>
        <v>403</v>
      </c>
      <c r="E32" s="28">
        <f>IF(ISNUMBER($G32),SUM(E28:E31),"")</f>
        <v>193</v>
      </c>
      <c r="F32" s="28">
        <f>IF(ISNUMBER($G32),SUM(F28:F31),"")</f>
        <v>6</v>
      </c>
      <c r="G32" s="29">
        <f>IF(SUM($G28:$G31)+SUM($Q28:$Q31)&gt;0,SUM(G28:G31),"")</f>
        <v>596</v>
      </c>
      <c r="H32" s="27">
        <f>IF(ISNUMBER($G32),SUM(H28:H31),"")</f>
        <v>3</v>
      </c>
      <c r="I32" s="99"/>
      <c r="K32" s="96">
        <v>7702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146</v>
      </c>
      <c r="P32" s="28">
        <f>IF(ISNUMBER($G32),SUM(P28:P31),"")</f>
        <v>9</v>
      </c>
      <c r="Q32" s="29">
        <f>IF(SUM($G28:$G31)+SUM($Q28:$Q31)&gt;0,SUM(Q28:Q31),"")</f>
        <v>522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92</v>
      </c>
      <c r="E33" s="12">
        <v>50</v>
      </c>
      <c r="F33" s="12">
        <v>1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91</v>
      </c>
      <c r="O33" s="12">
        <v>35</v>
      </c>
      <c r="P33" s="12">
        <v>1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44</v>
      </c>
      <c r="F34" s="18">
        <v>2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27</v>
      </c>
      <c r="P34" s="18">
        <v>3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45</v>
      </c>
      <c r="F35" s="18">
        <v>0</v>
      </c>
      <c r="G35" s="19">
        <f>IF(AND(ISBLANK(D35),ISBLANK(E35)),"",D35+E35)</f>
        <v>134</v>
      </c>
      <c r="H35" s="20">
        <f>IF(OR(ISNUMBER($G35),ISNUMBER($Q35)),(SIGN(N($G35)-N($Q35))+1)/2,"")</f>
        <v>0.5</v>
      </c>
      <c r="I35" s="15"/>
      <c r="K35" s="92" t="s">
        <v>41</v>
      </c>
      <c r="L35" s="93"/>
      <c r="M35" s="16">
        <v>3</v>
      </c>
      <c r="N35" s="17">
        <v>73</v>
      </c>
      <c r="O35" s="18">
        <v>61</v>
      </c>
      <c r="P35" s="18">
        <v>0</v>
      </c>
      <c r="Q35" s="19">
        <f>IF(AND(ISBLANK(N35),ISBLANK(O35)),"",N35+O35)</f>
        <v>134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35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58</v>
      </c>
      <c r="P36" s="23">
        <v>1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174</v>
      </c>
      <c r="F37" s="28">
        <f>IF(ISNUMBER($G37),SUM(F33:F36),"")</f>
        <v>4</v>
      </c>
      <c r="G37" s="29">
        <f>IF(SUM($G33:$G36)+SUM($Q33:$Q36)&gt;0,SUM(G33:G36),"")</f>
        <v>547</v>
      </c>
      <c r="H37" s="27">
        <f>IF(ISNUMBER($G37),SUM(H33:H36),"")</f>
        <v>2.5</v>
      </c>
      <c r="I37" s="99"/>
      <c r="K37" s="96">
        <v>6986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181</v>
      </c>
      <c r="P37" s="28">
        <f>IF(ISNUMBER($G37),SUM(P33:P36),"")</f>
        <v>5</v>
      </c>
      <c r="Q37" s="29">
        <f>IF(SUM($G33:$G36)+SUM($Q33:$Q36)&gt;0,SUM(Q33:Q36),"")</f>
        <v>537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2316</v>
      </c>
      <c r="E39" s="34">
        <f>IF(ISNUMBER($G39),SUM(E12,E17,E22,E27,E32,E37),"")</f>
        <v>1120</v>
      </c>
      <c r="F39" s="34">
        <f>IF(ISNUMBER($G39),SUM(F12,F17,F22,F27,F32,F37),"")</f>
        <v>25</v>
      </c>
      <c r="G39" s="35">
        <f>IF(SUM($G$8:$G$37)+SUM($Q$8:$Q$37)&gt;0,SUM(G12,G17,G22,G27,G32,G37),"")</f>
        <v>3436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2226</v>
      </c>
      <c r="O39" s="34">
        <f>IF(ISNUMBER($G39),SUM(O12,O17,O22,O27,O32,O37),"")</f>
        <v>1055</v>
      </c>
      <c r="P39" s="34">
        <f>IF(ISNUMBER($G39),SUM(P12,P17,P22,P27,P32,P37),"")</f>
        <v>34</v>
      </c>
      <c r="Q39" s="35">
        <f>IF(SUM($G$8:$G$37)+SUM($Q$8:$Q$37)&gt;0,SUM(Q12,Q17,Q22,Q27,Q32,Q37),"")</f>
        <v>3281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HKK Olomouc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91</v>
      </c>
      <c r="B57" s="72" t="s">
        <v>68</v>
      </c>
      <c r="C57" s="73"/>
      <c r="D57" s="63">
        <v>25967</v>
      </c>
      <c r="E57" s="72" t="s">
        <v>69</v>
      </c>
      <c r="F57" s="75"/>
      <c r="G57" s="75"/>
      <c r="H57" s="73"/>
      <c r="I57" s="63">
        <v>24819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2023-01-21T15:55:04Z</dcterms:modified>
</cp:coreProperties>
</file>